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CTV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<sst xmlns="http://schemas.openxmlformats.org/spreadsheetml/2006/main" count="26" uniqueCount="26">
  <si>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Lublin dn.</t>
  </si>
  <si>
    <t xml:space="preserve">Wycena dla: Gama System
</t>
  </si>
  <si>
    <t xml:space="preserve">Lp.</t>
  </si>
  <si>
    <t xml:space="preserve">Indeks</t>
  </si>
  <si>
    <t xml:space="preserve">Specyfikacja urządzenia</t>
  </si>
  <si>
    <t xml:space="preserve">Ilość</t>
  </si>
  <si>
    <t xml:space="preserve">Cena po rabacie </t>
  </si>
  <si>
    <t xml:space="preserve">Wartość netto po rabacie</t>
  </si>
  <si>
    <t xml:space="preserve">IPC-HDW2541T-ZS-27135-S2</t>
  </si>
  <si>
    <t xml:space="preserve">Kamera IP kopułowa,1/2.7" 5Mpx Starlight, WizSense, Smart H.265+/H.264+, WDR(120dB), IR:40m, mircoSD (max 256GB), obiektyw motozoom 2,7-13,5mm, IVS, SMD Plus, 12VDC/PoE, IP67</t>
  </si>
  <si>
    <t xml:space="preserve">IPC-HFW2541T-ZAS-27135-S2</t>
  </si>
  <si>
    <t xml:space="preserve">Kamera IP tubowa,1/2.7" 5Mpx Starlight, WizSense, Smart  H.265+/H.264+, WDR(120dB), IR:60m, mircoSD (max  256GB), obiektyw motozoom 2,7-13,5mm, IVS, SMD
Plus, 12VDC/PoE, IP67.</t>
  </si>
  <si>
    <t xml:space="preserve">PFA130-E -</t>
  </si>
  <si>
    <t xml:space="preserve">Adapter, wodoodporna puszka montażowa, wykonana z aluminium, o kolorze białym, wymiary Ф124 x 41 mm o wadze 0,35 kg., stopień ochrony IP66.,
temperatura pracy -40°C ~ +60°C</t>
  </si>
  <si>
    <t xml:space="preserve">ST8000VX010</t>
  </si>
  <si>
    <t xml:space="preserve">8TB Dysk twardy HDD SEAGATE - ST8000VX010 -
SKYHAWK</t>
  </si>
  <si>
    <t xml:space="preserve">PTF-51-EXT/POE/MICRO </t>
  </si>
  <si>
    <t xml:space="preserve">PTF-51-EXT/POE/MICRO -Miniaturowy ogranicznik
przepięć do ochrony sieci LAN</t>
  </si>
  <si>
    <t xml:space="preserve">LM32-F200</t>
  </si>
  <si>
    <t xml:space="preserve">LM32-F200 - Monitor LED, przystosowany do pracy
24/7, 31.5", wbudowane głośnik</t>
  </si>
  <si>
    <t xml:space="preserve">NVR608H-64-XI -</t>
  </si>
  <si>
    <t xml:space="preserve">NVR608H-64-XI - 64kan rejestrator IP do 32Mpx, WizMind, 2U, 8xSATA (do 16Tb), 2xVGA, 4xHDMI, RAID, 1024/800Mbps, ochrona perymetryczna (IVS),
detekcja i rozpoznawanie twarzy, SMD Plus, metadane,  </t>
  </si>
  <si>
    <t xml:space="preserve">PC VMS 4</t>
  </si>
  <si>
    <t xml:space="preserve">Komputer dla telewizji przemysłowej</t>
  </si>
  <si>
    <t xml:space="preserve">Podsumowanie netto </t>
  </si>
  <si>
    <t xml:space="preserve">Podsumowanie brutto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</si>
</sst>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/MM/YYYY"/>
    <numFmt numFmtId="166" formatCode="#,##0.00&quot; zł&quot;;[RED]\-#,##0.00&quot; zł&quot;"/>
    <numFmt numFmtId="167" formatCode="#,##0.00\ [$zł-415];[RED]\-#,##0.00\ [$zł-415]"/>
  </numFmts>
  <fonts count="16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name val="Arial"/>
      <family val="2"/>
      <charset val="1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i val="true"/>
      <sz val="12"/>
      <name val="Arial"/>
      <family val="2"/>
      <charset val="1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2"/>
      <color rgb="FF000000"/>
      <name val="Arial"/>
      <family val="2"/>
      <charset val="1"/>
    </font>
    <font>
      <b val="true"/>
      <i val="true"/>
      <sz val="12"/>
      <name val="Arial"/>
      <family val="2"/>
      <charset val="238"/>
    </font>
    <font>
      <i val="true"/>
      <sz val="12"/>
      <name val="Arial"/>
      <family val="2"/>
      <charset val="1"/>
    </font>
    <font>
      <i val="true"/>
      <sz val="12"/>
      <name val="Calibri"/>
      <family val="2"/>
      <charset val="238"/>
    </font>
    <font>
      <i val="true"/>
      <sz val="12"/>
      <color rgb="FF0000FF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A9D18E"/>
        <bgColor rgb="FFC0C0C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2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28440</xdr:colOff>
      <xdr:row>2</xdr:row>
      <xdr:rowOff>2160</xdr:rowOff>
    </xdr:from>
    <xdr:to>
      <xdr:col>2</xdr:col>
      <xdr:colOff>1751040</xdr:colOff>
      <xdr:row>2</xdr:row>
      <xdr:rowOff>605520</xdr:rowOff>
    </xdr:to>
    <xdr:pic>
      <xdr:nvPicPr>
        <xdr:cNvPr id="0" name="Obraz 2" descr=""/>
        <xdr:cNvPicPr/>
      </xdr:nvPicPr>
      <xdr:blipFill>
        <a:blip r:embed="rId1"/>
        <a:stretch/>
      </xdr:blipFill>
      <xdr:spPr>
        <a:xfrm>
          <a:off x="169200" y="390600"/>
          <a:ext cx="2028240" cy="6033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G25"/>
  <sheetViews>
    <sheetView showFormulas="false" showGridLines="true" showRowColHeaders="true" showZeros="true" rightToLeft="false" tabSelected="true" showOutlineSymbols="true" defaultGridColor="true" view="normal" topLeftCell="A4" colorId="64" zoomScale="99" zoomScaleNormal="99" zoomScalePageLayoutView="100" workbookViewId="0">
      <selection pane="topLeft" activeCell="A14" activeCellId="0" sqref="A14"/>
    </sheetView>
  </sheetViews>
  <sheetFormatPr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4.33"/>
    <col collapsed="false" customWidth="true" hidden="false" outlineLevel="0" max="3" min="3" style="1" width="28.11"/>
    <col collapsed="false" customWidth="true" hidden="false" outlineLevel="0" max="4" min="4" style="1" width="71.56"/>
    <col collapsed="false" customWidth="true" hidden="false" outlineLevel="0" max="5" min="5" style="1" width="10.89"/>
    <col collapsed="false" customWidth="true" hidden="false" outlineLevel="0" max="6" min="6" style="1" width="17.67"/>
    <col collapsed="false" customWidth="true" hidden="false" outlineLevel="0" max="7" min="7" style="1" width="23.44"/>
    <col collapsed="false" customWidth="true" hidden="false" outlineLevel="0" max="252" min="8" style="1" width="11.45"/>
    <col collapsed="false" customWidth="true" hidden="false" outlineLevel="0" max="254" min="253" style="2" width="11.45"/>
    <col collapsed="false" customWidth="true" hidden="false" outlineLevel="0" max="255" min="255" style="2" width="2"/>
    <col collapsed="false" customWidth="true" hidden="false" outlineLevel="0" max="256" min="256" style="2" width="4.33"/>
    <col collapsed="false" customWidth="true" hidden="false" outlineLevel="0" max="257" min="257" style="2" width="30.44"/>
    <col collapsed="false" customWidth="true" hidden="false" outlineLevel="0" max="258" min="258" style="2" width="97.33"/>
    <col collapsed="false" customWidth="true" hidden="false" outlineLevel="0" max="259" min="259" style="2" width="6.66"/>
    <col collapsed="false" customWidth="true" hidden="false" outlineLevel="0" max="260" min="260" style="2" width="19.33"/>
    <col collapsed="false" customWidth="false" hidden="true" outlineLevel="0" max="261" min="261" style="2" width="11.52"/>
    <col collapsed="false" customWidth="true" hidden="false" outlineLevel="0" max="262" min="262" style="2" width="17.67"/>
    <col collapsed="false" customWidth="true" hidden="false" outlineLevel="0" max="263" min="263" style="2" width="23.44"/>
    <col collapsed="false" customWidth="true" hidden="false" outlineLevel="0" max="510" min="264" style="2" width="11.45"/>
    <col collapsed="false" customWidth="true" hidden="false" outlineLevel="0" max="511" min="511" style="2" width="2"/>
    <col collapsed="false" customWidth="true" hidden="false" outlineLevel="0" max="512" min="512" style="2" width="4.33"/>
    <col collapsed="false" customWidth="true" hidden="false" outlineLevel="0" max="513" min="513" style="2" width="30.44"/>
    <col collapsed="false" customWidth="true" hidden="false" outlineLevel="0" max="514" min="514" style="2" width="97.33"/>
    <col collapsed="false" customWidth="true" hidden="false" outlineLevel="0" max="515" min="515" style="2" width="6.66"/>
    <col collapsed="false" customWidth="true" hidden="false" outlineLevel="0" max="516" min="516" style="2" width="19.33"/>
    <col collapsed="false" customWidth="false" hidden="true" outlineLevel="0" max="517" min="517" style="2" width="11.52"/>
    <col collapsed="false" customWidth="true" hidden="false" outlineLevel="0" max="518" min="518" style="2" width="17.67"/>
    <col collapsed="false" customWidth="true" hidden="false" outlineLevel="0" max="519" min="519" style="2" width="23.44"/>
    <col collapsed="false" customWidth="true" hidden="false" outlineLevel="0" max="766" min="520" style="2" width="11.45"/>
    <col collapsed="false" customWidth="true" hidden="false" outlineLevel="0" max="767" min="767" style="2" width="2"/>
    <col collapsed="false" customWidth="true" hidden="false" outlineLevel="0" max="768" min="768" style="2" width="4.33"/>
    <col collapsed="false" customWidth="true" hidden="false" outlineLevel="0" max="769" min="769" style="2" width="30.44"/>
    <col collapsed="false" customWidth="true" hidden="false" outlineLevel="0" max="770" min="770" style="2" width="97.33"/>
    <col collapsed="false" customWidth="true" hidden="false" outlineLevel="0" max="771" min="771" style="2" width="6.66"/>
    <col collapsed="false" customWidth="true" hidden="false" outlineLevel="0" max="772" min="772" style="2" width="19.33"/>
    <col collapsed="false" customWidth="false" hidden="true" outlineLevel="0" max="773" min="773" style="2" width="11.52"/>
    <col collapsed="false" customWidth="true" hidden="false" outlineLevel="0" max="774" min="774" style="2" width="17.67"/>
    <col collapsed="false" customWidth="true" hidden="false" outlineLevel="0" max="775" min="775" style="2" width="23.44"/>
    <col collapsed="false" customWidth="true" hidden="false" outlineLevel="0" max="1022" min="776" style="2" width="11.45"/>
    <col collapsed="false" customWidth="true" hidden="false" outlineLevel="0" max="1023" min="1023" style="2" width="2"/>
    <col collapsed="false" customWidth="true" hidden="false" outlineLevel="0" max="1025" min="1024" style="2" width="4.33"/>
  </cols>
  <sheetData>
    <row r="2" customFormat="false" ht="15.6" hidden="false" customHeight="false" outlineLevel="0" collapsed="false">
      <c r="B2" s="3"/>
      <c r="C2" s="3"/>
      <c r="F2" s="4" t="s">
        <v>0</v>
      </c>
      <c r="G2" s="5" t="n">
        <v>45317</v>
      </c>
    </row>
    <row r="3" customFormat="false" ht="109.2" hidden="false" customHeight="true" outlineLevel="0" collapsed="false">
      <c r="B3" s="3"/>
      <c r="C3" s="3"/>
      <c r="D3" s="6" t="s">
        <v>1</v>
      </c>
      <c r="E3" s="6"/>
      <c r="F3" s="7"/>
      <c r="G3" s="7"/>
    </row>
    <row r="5" customFormat="false" ht="31.2" hidden="false" customHeight="false" outlineLevel="0" collapsed="false">
      <c r="B5" s="8" t="s">
        <v>2</v>
      </c>
      <c r="C5" s="9" t="s">
        <v>3</v>
      </c>
      <c r="D5" s="9" t="s">
        <v>4</v>
      </c>
      <c r="E5" s="9" t="s">
        <v>5</v>
      </c>
      <c r="F5" s="10" t="s">
        <v>6</v>
      </c>
      <c r="G5" s="10" t="s">
        <v>7</v>
      </c>
    </row>
    <row r="6" customFormat="false" ht="42.6" hidden="false" customHeight="true" outlineLevel="0" collapsed="false">
      <c r="B6" s="11" t="n">
        <v>1</v>
      </c>
      <c r="C6" s="12" t="s">
        <v>8</v>
      </c>
      <c r="D6" s="13" t="s">
        <v>9</v>
      </c>
      <c r="E6" s="14" t="n">
        <v>6</v>
      </c>
      <c r="F6" s="15" t="n">
        <v>697.62</v>
      </c>
      <c r="G6" s="15" t="n">
        <f aca="false">F6*E6</f>
        <v>4185.72</v>
      </c>
    </row>
    <row r="7" customFormat="false" ht="42.6" hidden="false" customHeight="true" outlineLevel="0" collapsed="false">
      <c r="B7" s="11" t="n">
        <v>2</v>
      </c>
      <c r="C7" s="12" t="s">
        <v>10</v>
      </c>
      <c r="D7" s="13" t="s">
        <v>11</v>
      </c>
      <c r="E7" s="14" t="n">
        <v>9</v>
      </c>
      <c r="F7" s="15" t="n">
        <v>697.62</v>
      </c>
      <c r="G7" s="15" t="n">
        <f aca="false">F7*E7</f>
        <v>6278.58</v>
      </c>
    </row>
    <row r="8" customFormat="false" ht="42.6" hidden="false" customHeight="true" outlineLevel="0" collapsed="false">
      <c r="B8" s="11" t="n">
        <v>3</v>
      </c>
      <c r="C8" s="12" t="s">
        <v>12</v>
      </c>
      <c r="D8" s="16" t="s">
        <v>13</v>
      </c>
      <c r="E8" s="14" t="n">
        <v>9</v>
      </c>
      <c r="F8" s="15" t="n">
        <v>42.42</v>
      </c>
      <c r="G8" s="15" t="n">
        <f aca="false">F8*E8</f>
        <v>381.78</v>
      </c>
    </row>
    <row r="9" customFormat="false" ht="42.6" hidden="false" customHeight="true" outlineLevel="0" collapsed="false">
      <c r="B9" s="11" t="n">
        <v>4</v>
      </c>
      <c r="C9" s="17" t="s">
        <v>14</v>
      </c>
      <c r="D9" s="13" t="s">
        <v>15</v>
      </c>
      <c r="E9" s="14" t="n">
        <v>8</v>
      </c>
      <c r="F9" s="15" t="n">
        <v>792</v>
      </c>
      <c r="G9" s="15" t="n">
        <f aca="false">F9*E9</f>
        <v>6336</v>
      </c>
    </row>
    <row r="10" customFormat="false" ht="42.6" hidden="false" customHeight="true" outlineLevel="0" collapsed="false">
      <c r="B10" s="11" t="n">
        <v>5</v>
      </c>
      <c r="C10" s="12" t="s">
        <v>16</v>
      </c>
      <c r="D10" s="18" t="s">
        <v>17</v>
      </c>
      <c r="E10" s="14" t="n">
        <v>6</v>
      </c>
      <c r="F10" s="15" t="n">
        <v>92.88</v>
      </c>
      <c r="G10" s="15" t="n">
        <f aca="false">F10*E10</f>
        <v>557.28</v>
      </c>
    </row>
    <row r="11" customFormat="false" ht="42.6" hidden="false" customHeight="true" outlineLevel="0" collapsed="false">
      <c r="B11" s="11" t="n">
        <v>6</v>
      </c>
      <c r="C11" s="19" t="s">
        <v>18</v>
      </c>
      <c r="D11" s="13" t="s">
        <v>19</v>
      </c>
      <c r="E11" s="20" t="n">
        <v>2</v>
      </c>
      <c r="F11" s="15" t="n">
        <v>1274</v>
      </c>
      <c r="G11" s="15" t="n">
        <f aca="false">F11*E11</f>
        <v>2548</v>
      </c>
    </row>
    <row r="12" customFormat="false" ht="42.6" hidden="false" customHeight="true" outlineLevel="0" collapsed="false">
      <c r="B12" s="11" t="n">
        <v>7</v>
      </c>
      <c r="C12" s="12" t="s">
        <v>20</v>
      </c>
      <c r="D12" s="13" t="s">
        <v>21</v>
      </c>
      <c r="E12" s="20" t="n">
        <v>1</v>
      </c>
      <c r="F12" s="15" t="n">
        <v>12899</v>
      </c>
      <c r="G12" s="15" t="n">
        <f aca="false">F12*E12</f>
        <v>12899</v>
      </c>
    </row>
    <row r="13" customFormat="false" ht="42.6" hidden="false" customHeight="true" outlineLevel="0" collapsed="false">
      <c r="B13" s="11" t="n">
        <v>8</v>
      </c>
      <c r="C13" s="12" t="s">
        <v>22</v>
      </c>
      <c r="D13" s="13" t="s">
        <v>23</v>
      </c>
      <c r="E13" s="20" t="n">
        <v>1</v>
      </c>
      <c r="F13" s="15" t="n">
        <v>6800</v>
      </c>
      <c r="G13" s="15" t="n">
        <f aca="false">F13*E13</f>
        <v>6800</v>
      </c>
    </row>
    <row r="14" s="1" customFormat="true" ht="24.9" hidden="false" customHeight="true" outlineLevel="0" collapsed="false">
      <c r="C14" s="21"/>
      <c r="D14" s="22"/>
      <c r="E14" s="23" t="s">
        <v>24</v>
      </c>
      <c r="F14" s="23"/>
      <c r="G14" s="24" t="n">
        <f aca="false">SUM(G6:G13)</f>
        <v>39986.36</v>
      </c>
    </row>
    <row r="15" s="1" customFormat="true" ht="15.6" hidden="false" customHeight="false" outlineLevel="0" collapsed="false">
      <c r="D15" s="25"/>
      <c r="E15" s="26" t="s">
        <v>25</v>
      </c>
      <c r="F15" s="26"/>
      <c r="G15" s="27" t="n">
        <f aca="false">G14*1.23</f>
        <v>49183.2228</v>
      </c>
    </row>
    <row r="16" s="1" customFormat="true" ht="15" hidden="false" customHeight="false" outlineLevel="0" collapsed="false"/>
    <row r="17" s="1" customFormat="true" ht="15.6" hidden="false" customHeight="false" outlineLevel="0" collapsed="false">
      <c r="C17" s="28"/>
      <c r="E17" s="29"/>
    </row>
    <row r="18" s="1" customFormat="true" ht="16.95" hidden="false" customHeight="true" outlineLevel="0" collapsed="false">
      <c r="C18" s="28"/>
      <c r="E18" s="29"/>
      <c r="F18" s="30"/>
      <c r="G18" s="30"/>
    </row>
    <row r="19" s="1" customFormat="true" ht="16.95" hidden="false" customHeight="true" outlineLevel="0" collapsed="false">
      <c r="E19" s="29"/>
      <c r="F19" s="31"/>
      <c r="G19" s="31"/>
    </row>
    <row r="20" s="1" customFormat="true" ht="16.95" hidden="false" customHeight="true" outlineLevel="0" collapsed="false">
      <c r="E20" s="29"/>
      <c r="F20" s="30"/>
      <c r="G20" s="30"/>
    </row>
    <row r="21" s="1" customFormat="true" ht="16.95" hidden="false" customHeight="true" outlineLevel="0" collapsed="false">
      <c r="C21" s="28"/>
      <c r="E21" s="29"/>
      <c r="F21" s="30"/>
      <c r="G21" s="30"/>
    </row>
    <row r="22" s="1" customFormat="true" ht="16.95" hidden="false" customHeight="true" outlineLevel="0" collapsed="false">
      <c r="F22" s="30"/>
      <c r="G22" s="30"/>
    </row>
    <row r="23" s="1" customFormat="true" ht="15.6" hidden="false" customHeight="false" outlineLevel="0" collapsed="false">
      <c r="F23" s="32"/>
      <c r="G23" s="32"/>
    </row>
    <row r="24" s="1" customFormat="true" ht="15.6" hidden="false" customHeight="false" outlineLevel="0" collapsed="false">
      <c r="F24" s="32"/>
      <c r="G24" s="32"/>
    </row>
    <row r="25" s="1" customFormat="true" ht="15.6" hidden="false" customHeight="false" outlineLevel="0" collapsed="false">
      <c r="F25" s="32"/>
      <c r="G25" s="32"/>
    </row>
  </sheetData>
  <mergeCells count="9">
    <mergeCell ref="B2:C3"/>
    <mergeCell ref="D3:E3"/>
    <mergeCell ref="E14:F14"/>
    <mergeCell ref="E15:F15"/>
    <mergeCell ref="F18:G18"/>
    <mergeCell ref="F19:G19"/>
    <mergeCell ref="F20:G20"/>
    <mergeCell ref="F21:G21"/>
    <mergeCell ref="F22:G2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LibreOffice/6.2.4.2$Windows_X86_64 LibreOffice_project/2412653d852ce75f65fbfa83fb7e7b669a126d64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2024-01-26T05:45:07Z</dcterms:created>
  <dc:creator>Paweł Danyluk</dc:creator>
  <dc:description/>
  <dc:language>pl-PL</dc:language>
  <cp:lastModifiedBy/>
  <dcterms:modified xsi:type="dcterms:W3CDTF">2024-01-31T08:40:38Z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